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cU_VO\Desktop\"/>
    </mc:Choice>
  </mc:AlternateContent>
  <bookViews>
    <workbookView xWindow="0" yWindow="0" windowWidth="2376" windowHeight="0"/>
  </bookViews>
  <sheets>
    <sheet name="Worksheet" sheetId="1" r:id="rId1"/>
  </sheets>
  <definedNames>
    <definedName name="_xlnm.Print_Titles" localSheetId="0">Worksheet!$9:$9</definedName>
  </definedNames>
  <calcPr calcId="162913"/>
</workbook>
</file>

<file path=xl/calcChain.xml><?xml version="1.0" encoding="utf-8"?>
<calcChain xmlns="http://schemas.openxmlformats.org/spreadsheetml/2006/main">
  <c r="K47" i="1" l="1"/>
  <c r="J47" i="1"/>
  <c r="K11" i="1" l="1"/>
  <c r="K12" i="1"/>
  <c r="K13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J11" i="1"/>
  <c r="J12" i="1"/>
  <c r="J13" i="1"/>
  <c r="J14" i="1"/>
  <c r="K14" i="1" s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10" i="1"/>
  <c r="K10" i="1" l="1"/>
</calcChain>
</file>

<file path=xl/sharedStrings.xml><?xml version="1.0" encoding="utf-8"?>
<sst xmlns="http://schemas.openxmlformats.org/spreadsheetml/2006/main" count="129" uniqueCount="84">
  <si>
    <t>Obchodný názov uchádzača</t>
  </si>
  <si>
    <t>Adresa/Sídlo</t>
  </si>
  <si>
    <t>Položka</t>
  </si>
  <si>
    <t>Tech. požiadavky</t>
  </si>
  <si>
    <t>Ilustračné obrázky</t>
  </si>
  <si>
    <t>Merná jednotka</t>
  </si>
  <si>
    <t>Množstvo</t>
  </si>
  <si>
    <t>Jednotková cena bez DPH</t>
  </si>
  <si>
    <t>Sadzba DPH</t>
  </si>
  <si>
    <t>Výška DPH</t>
  </si>
  <si>
    <t>Celková cena bez DPH</t>
  </si>
  <si>
    <t>Celková cena s DPH</t>
  </si>
  <si>
    <t>ks</t>
  </si>
  <si>
    <t>CELKOVÁ CENA</t>
  </si>
  <si>
    <t>Dátum:</t>
  </si>
  <si>
    <t>Podpis a pečiatka:</t>
  </si>
  <si>
    <t>IČO</t>
  </si>
  <si>
    <t>Cenovú ponuku požadujeme vrátane dopravy, monáže a DPH.</t>
  </si>
  <si>
    <t>Masívna buková konštrukcia. Matrac je čalúnený nepremokavou difúznou látkou, drevené nožičky, hrúbka matraca min. 80 mm, nosnosť min. 50 kg. Rozmer rozloženého ležadla: min. 130 x 55 x 25 cm;(D x Š x V).</t>
  </si>
  <si>
    <t>Postieľka sklápacia s nepremokavým matracom, žlto-zelená</t>
  </si>
  <si>
    <t>Postieľka sklápacia s nepremokavým matracom, červená</t>
  </si>
  <si>
    <t>Postieľka sklápacia s nepremokavým matracom, modrá</t>
  </si>
  <si>
    <t>Postieľka sklápacia s nepremokavým matracom, oranžová</t>
  </si>
  <si>
    <t>Lavička bez priehradok</t>
  </si>
  <si>
    <t>Lavičku je možné vložiť do šatne SL4 a SL4 MAXI. Materiál: drevotrieska v odtieni JAVOR. Rozmer: min. 123 x 33 x 30 cm.</t>
  </si>
  <si>
    <t>Šatňa</t>
  </si>
  <si>
    <t>Všetky skrinky a šatne s výrezom na podlahovú lištu. Šatňa s min. 16 ks dvojitých háčikov, ktoré sú umiestnené proti sebe. Odtieň JAVOR. Rozmer: 130 x 40 x 162 cm. Pozn. bez dvierok</t>
  </si>
  <si>
    <t>Dvierka k šatni (položka 6)</t>
  </si>
  <si>
    <t>Stolová doska javor, červená</t>
  </si>
  <si>
    <t>Dosky stolov - materiál: javorová drevotrieska s laminovaným povrchom, s ABS hranami. Rozmer min. 125 x 80 cm. Farba: červená, pozn. bez nôh</t>
  </si>
  <si>
    <t>Stolová doska javor, zelená</t>
  </si>
  <si>
    <t>Dosky stolov - materiál: javorová drevotrieska s laminovaným povrchom, s ABS hranami. Rozmer min. 125 x 80 cm. Farba: zelená, pozn. bez nôh</t>
  </si>
  <si>
    <t>Stolová doska javor, žltá</t>
  </si>
  <si>
    <t>Dosky stolov - materiál: javorová drevotrieska s laminovaným povrchom, s ABS hranami. Rozmer min. 125 x 80 cm. Farba: žltá, pozn. bez nôh</t>
  </si>
  <si>
    <t>Stolová doska javor, oranžová</t>
  </si>
  <si>
    <t>Dosky stolov - materiál: javorová drevotrieska s laminovaným povrchom, s ABS hranami. Rozmer min. 125 x 80 cm. Farba: oranžová, pozn. bez nôh</t>
  </si>
  <si>
    <t>Nohy štvorcové, javor, min. 52 cm dlhé</t>
  </si>
  <si>
    <r>
      <t xml:space="preserve">Sada nôh pre stolové dosky, materiál: masívne drevo. </t>
    </r>
    <r>
      <rPr>
        <b/>
        <sz val="11"/>
        <color rgb="FF000000"/>
        <rFont val="Calibri"/>
        <family val="2"/>
        <charset val="238"/>
      </rPr>
      <t>Cena za komplet = 4 ks.</t>
    </r>
  </si>
  <si>
    <t>Drevená stolička, javor, červená</t>
  </si>
  <si>
    <t>Drevená stolička, javor, zelená</t>
  </si>
  <si>
    <t>Konštrukcia: masívne drevo morené na odtieň javor bielený (profil min. 4,7 x 1,8 cm). Sedadlo a operadlo sú z trvácnej preglejky o hrúbke min. 6 mm. Sedadlo podporené dreveným rámom. Stolička je spevnená lištou medzi prednými nožičkami. Plastové pätky na nožičkách stoličiek - ochrana podlahy pred poškriabaním. Stoličky farbené morením - farba sa nelúpe. Výška 35 cm.</t>
  </si>
  <si>
    <t>Drevená stolička, javor, žltá</t>
  </si>
  <si>
    <t>Drevená stolička, javor, oranžová</t>
  </si>
  <si>
    <t>Kancelárska stolička</t>
  </si>
  <si>
    <t>Pohodlná stolička so sieťovaným operadlom, nastaviteľnou výškou a opierkami na ruky. Rozmer: 57 x 56 x 87 - 99 cm (Š x H x V).</t>
  </si>
  <si>
    <t>Písací stôl</t>
  </si>
  <si>
    <t>Rozmer min. 120 x 65 x 74 cm, farba: javor, masívna drevotrieska</t>
  </si>
  <si>
    <t>Zostava detského nábytku / úložného priestoru</t>
  </si>
  <si>
    <t>Dĺžka zostavy: 390 cm. Výška: 166 cm. Hĺbka: 40 cm. ABS hrany o hrúbke 2 mm, drevotrieskové dosky o hrúbke až 18 mm, dvierka MDF dosky o hrúbke 18 mm.</t>
  </si>
  <si>
    <t>Hrací kútik v tvare domčeka</t>
  </si>
  <si>
    <r>
      <t>Rozmer min. 130 x 50 x 173 (Š x H x V</t>
    </r>
    <r>
      <rPr>
        <sz val="11"/>
        <color rgb="FF000000"/>
        <rFont val="Calibri"/>
        <family val="2"/>
        <charset val="238"/>
      </rPr>
      <t>). Materiál: laminovaná drevotrieska v odtieni javor a predná časť z fóliovanej MDF dosky</t>
    </r>
  </si>
  <si>
    <r>
      <t>Sedadlo U - farba zelená (k položke 20</t>
    </r>
    <r>
      <rPr>
        <sz val="11"/>
        <color rgb="FF000000"/>
        <rFont val="Calibri"/>
        <family val="2"/>
        <charset val="238"/>
      </rPr>
      <t>)</t>
    </r>
  </si>
  <si>
    <t>Materiál: kvalitný molitan, povrch potiahnutý trvácnou koženkou. Hrúbka spodnej časti: min. 14 cm. Rozmer min. 125 x 45 x 80 cm.</t>
  </si>
  <si>
    <t>Skrinka</t>
  </si>
  <si>
    <t>Rozmer: 66 x 40 x 126,5 cm.</t>
  </si>
  <si>
    <t>Kombi sedačka rohová, červená</t>
  </si>
  <si>
    <t>Povrchový materiál: oderu odolná mikrofáza. Rozmer: min. 120 x 120 x 60 cm. Výška sedu: 33 cm. Hĺbka sedu: 38 cm.</t>
  </si>
  <si>
    <t>Kombi kreslo, dvojka, zelené</t>
  </si>
  <si>
    <t>Povrchový materiál: oderu odolná mikrofáza. Rozmer: min. 120 x 57 x 60 cm (Š x V x H). Výška sedu: 33 cm. Hĺbka sedu: 38 cm.</t>
  </si>
  <si>
    <t>Kombi kreslo, jednotka, žlté</t>
  </si>
  <si>
    <t>Povrchový materiál: oderu odolná mikrofáza. Rozmer: min. 60 x 57 x 60 cm (Š x V x H). Výška sedu: 33 cm. Hĺbka sedu: 38 cm.</t>
  </si>
  <si>
    <t>Kombi štvorec, červený</t>
  </si>
  <si>
    <t xml:space="preserve">Povrchový materiál: oderu odolná mikrofáza. Rozmer plochy na sedenie: 60 x 60 cm. Výška sedu: 33 cm. </t>
  </si>
  <si>
    <t>Kombi obdĺžnik, modrý</t>
  </si>
  <si>
    <t xml:space="preserve">Povrchový materiál: oderu odolná mikrofáza. Rozmer plochy na sedenie: 120 x 60 cm. Výška sedu: 33 cm. </t>
  </si>
  <si>
    <t>Stolička s kovovou konštrukciou, žltá</t>
  </si>
  <si>
    <t>Odolná, pevná, materiál: buková preglejka a kovová konštrukcia. Stohovateľné. Nohy stoličky s gumovou zátkou na zabránenie kĺzania a poškriabania podlahy.Výška sedu 31 cm.</t>
  </si>
  <si>
    <t>Sedačka inteligentná - polkruh červený</t>
  </si>
  <si>
    <r>
      <t>Séria sedacieho a skrinkového nábytku s vrchnou sedacou časťou z molitanu a s úložným priestorom v spodnej časti. Materiál: drevotrieska, odtieň: javor. Výška sedu min 32 cm. Rozmer: min. 92 x 32,5 x 46 cm (Š x V x H</t>
    </r>
    <r>
      <rPr>
        <sz val="11"/>
        <color rgb="FF000000"/>
        <rFont val="Calibri"/>
        <family val="2"/>
        <charset val="238"/>
      </rPr>
      <t>). Pozn. bez kontajnerov.</t>
    </r>
  </si>
  <si>
    <t>Kontajner rohový žltý</t>
  </si>
  <si>
    <r>
      <t>Praktické kontajnery slúžia na odkladanie rozličných pomôcok, kníh, hračiek a pod. Ich využitie je neobmedzené. Rozmer: 15 x 55 x 40 cm (V x Š x D</t>
    </r>
    <r>
      <rPr>
        <sz val="11"/>
        <color rgb="FF000000"/>
        <rFont val="Calibri"/>
        <family val="2"/>
        <charset val="238"/>
      </rPr>
      <t>).</t>
    </r>
  </si>
  <si>
    <t>Sedačka inteligentná - polkruh žltý</t>
  </si>
  <si>
    <t>Kontajner rohový zelený</t>
  </si>
  <si>
    <t>Sedačka inteligentná s predelom, zelená</t>
  </si>
  <si>
    <t>Séria sedacieho a skrinkového nábytku s vrchnou sedacou časťou z molitanu a s úložným priestorom v spodnej časti. Materiál: drevotrieska, odtieň: javor. Výška sedu min 32 cm. Rozmer: min. 90 x 57,5 x 92 cm (Š x V x H). Pozn. bez kontajnerov.</t>
  </si>
  <si>
    <t>Kontajner stredný žltý</t>
  </si>
  <si>
    <t>Praktické plastové kontajnery na odkladanie rozličných pomôcok, kníh, hračiek a pod. Rozmer: 15 x 31 x 42,7 cm (V x Š x D).</t>
  </si>
  <si>
    <t>Knihovnička na nožičkách</t>
  </si>
  <si>
    <t>Knihovnička v odtieni javor, vhodná na umiestnenie k stene, alebo do priestoru. Úložný priestor v spodnej časti. Materiál drevotrieska. Rozmer: min. 45,5 x 57,5 x 46 cm (Š x V x H). Pozn. bez kontajnerov.</t>
  </si>
  <si>
    <t>Kontajner stredný zelený</t>
  </si>
  <si>
    <t>Vozík - kvietok</t>
  </si>
  <si>
    <r>
      <rPr>
        <sz val="11"/>
        <color rgb="FF000000"/>
        <rFont val="Calibri"/>
        <family val="2"/>
        <charset val="238"/>
        <scheme val="minor"/>
      </rPr>
      <t>Praktický vozík na rôznorodé použitie. Vybavený kolieskami na presúvanie pomôcok do tried. Konštrukcia vozíka: laminovaná drevotrieska v odtieni javor. Vozík s MDF laminovanými bočnicami s pestrou dekoráciou. Rozmecmr: min. 80,4 x 59 x 40 cm (Š x V x H</t>
    </r>
    <r>
      <rPr>
        <sz val="11"/>
        <color rgb="FF000000"/>
        <rFont val="Calibri"/>
        <family val="2"/>
        <charset val="238"/>
      </rPr>
      <t>).</t>
    </r>
  </si>
  <si>
    <t>ZADANIE</t>
  </si>
  <si>
    <t>Dvierka z MDF dosky potiahnuté vysokokvalitnou fóliou s vyfrézovanými 3D motívmi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</si>
</sst>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9"/>
      <color rgb="FF000000"/>
      <name val="Calibri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9999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0" fillId="2" borderId="14" xfId="0" applyFill="1" applyBorder="1"/>
    <xf numFmtId="0" fontId="0" fillId="0" borderId="0" xfId="0"/>
    <xf numFmtId="0" fontId="0" fillId="0" borderId="0" xfId="0"/>
    <xf numFmtId="0" fontId="1" fillId="2" borderId="15" xfId="0" applyFont="1" applyFill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 wrapText="1" readingOrder="2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4" fillId="0" borderId="1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8" xfId="0" applyBorder="1" applyAlignment="1">
      <alignment horizontal="center" wrapText="1"/>
    </xf>
    <xf numFmtId="0" fontId="1" fillId="2" borderId="19" xfId="0" applyFont="1" applyFill="1" applyBorder="1" applyAlignment="1">
      <alignment vertical="center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0" xfId="0" applyAlignment="1">
      <alignment vertical="top" wrapText="1"/>
    </xf>
    <xf numFmtId="0" fontId="0" fillId="2" borderId="14" xfId="0" applyFill="1" applyBorder="1"/>
    <xf numFmtId="0" fontId="0" fillId="0" borderId="1" xfId="0" applyBorder="1"/>
    <xf numFmtId="0" fontId="0" fillId="0" borderId="0" xfId="0"/>
    <xf numFmtId="0" fontId="0" fillId="2" borderId="2" xfId="0" applyFill="1" applyBorder="1"/>
    <xf numFmtId="0" fontId="0" fillId="2" borderId="5" xfId="0" applyFill="1" applyBorder="1"/>
    <xf numFmtId="0" fontId="0" fillId="2" borderId="4" xfId="0" applyFill="1" applyBorder="1"/>
    <xf numFmtId="0" fontId="0" fillId="0" borderId="5" xfId="0" applyBorder="1"/>
    <xf numFmtId="0" fontId="0" fillId="0" borderId="8" xfId="0" applyBorder="1"/>
    <xf numFmtId="0" fontId="0" fillId="2" borderId="3" xfId="0" applyFill="1" applyBorder="1"/>
    <xf numFmtId="0" fontId="0" fillId="2" borderId="7" xfId="0" applyFill="1" applyBorder="1"/>
    <xf numFmtId="0" fontId="0" fillId="2" borderId="6" xfId="0" applyFill="1" applyBorder="1"/>
    <xf numFmtId="0" fontId="0" fillId="0" borderId="7" xfId="0" applyBorder="1"/>
    <xf numFmtId="0" fontId="0" fillId="0" borderId="9" xfId="0" applyBorder="1"/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pn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8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47625</xdr:colOff>
      <xdr:row>22</xdr:row>
      <xdr:rowOff>47625</xdr:rowOff>
    </xdr:from>
    <xdr:ext cx="581025" cy="952500"/>
    <xdr:pic>
      <xdr:nvPicPr>
        <xdr:cNvPr id="5" name="4" descr="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47625</xdr:colOff>
      <xdr:row>23</xdr:row>
      <xdr:rowOff>47625</xdr:rowOff>
    </xdr:from>
    <xdr:ext cx="590550" cy="952500"/>
    <xdr:pic>
      <xdr:nvPicPr>
        <xdr:cNvPr id="6" name="5" descr="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47625</xdr:colOff>
      <xdr:row>24</xdr:row>
      <xdr:rowOff>47625</xdr:rowOff>
    </xdr:from>
    <xdr:ext cx="571500" cy="952500"/>
    <xdr:pic>
      <xdr:nvPicPr>
        <xdr:cNvPr id="7" name="6" descr="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47625</xdr:colOff>
      <xdr:row>28</xdr:row>
      <xdr:rowOff>47625</xdr:rowOff>
    </xdr:from>
    <xdr:ext cx="285750" cy="952500"/>
    <xdr:pic>
      <xdr:nvPicPr>
        <xdr:cNvPr id="11" name="10" descr="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9</xdr:row>
      <xdr:rowOff>137160</xdr:rowOff>
    </xdr:from>
    <xdr:ext cx="1562100" cy="952500"/>
    <xdr:pic>
      <xdr:nvPicPr>
        <xdr:cNvPr id="51" name="1" descr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35780" y="2446020"/>
          <a:ext cx="1562100" cy="952500"/>
        </a:xfrm>
        <a:prstGeom prst="rect">
          <a:avLst/>
        </a:prstGeom>
      </xdr:spPr>
    </xdr:pic>
    <xdr:clientData/>
  </xdr:oneCellAnchor>
  <xdr:oneCellAnchor>
    <xdr:from>
      <xdr:col>3</xdr:col>
      <xdr:colOff>15240</xdr:colOff>
      <xdr:row>10</xdr:row>
      <xdr:rowOff>99060</xdr:rowOff>
    </xdr:from>
    <xdr:ext cx="1704975" cy="952500"/>
    <xdr:pic>
      <xdr:nvPicPr>
        <xdr:cNvPr id="52" name="2" descr="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12920" y="3672840"/>
          <a:ext cx="1704975" cy="952500"/>
        </a:xfrm>
        <a:prstGeom prst="rect">
          <a:avLst/>
        </a:prstGeom>
      </xdr:spPr>
    </xdr:pic>
    <xdr:clientData/>
  </xdr:oneCellAnchor>
  <xdr:oneCellAnchor>
    <xdr:from>
      <xdr:col>3</xdr:col>
      <xdr:colOff>45720</xdr:colOff>
      <xdr:row>11</xdr:row>
      <xdr:rowOff>114300</xdr:rowOff>
    </xdr:from>
    <xdr:ext cx="1514475" cy="952500"/>
    <xdr:pic>
      <xdr:nvPicPr>
        <xdr:cNvPr id="53" name="3" descr="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43400" y="4953000"/>
          <a:ext cx="1514475" cy="952500"/>
        </a:xfrm>
        <a:prstGeom prst="rect">
          <a:avLst/>
        </a:prstGeom>
      </xdr:spPr>
    </xdr:pic>
    <xdr:clientData/>
  </xdr:oneCellAnchor>
  <xdr:oneCellAnchor>
    <xdr:from>
      <xdr:col>3</xdr:col>
      <xdr:colOff>60960</xdr:colOff>
      <xdr:row>12</xdr:row>
      <xdr:rowOff>167640</xdr:rowOff>
    </xdr:from>
    <xdr:ext cx="1609725" cy="952500"/>
    <xdr:pic>
      <xdr:nvPicPr>
        <xdr:cNvPr id="54" name="4" descr="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58640" y="6271260"/>
          <a:ext cx="1609725" cy="952500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13</xdr:row>
      <xdr:rowOff>60960</xdr:rowOff>
    </xdr:from>
    <xdr:ext cx="2028825" cy="952500"/>
    <xdr:pic>
      <xdr:nvPicPr>
        <xdr:cNvPr id="55" name="17" descr="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35780" y="7513320"/>
          <a:ext cx="2028825" cy="952500"/>
        </a:xfrm>
        <a:prstGeom prst="rect">
          <a:avLst/>
        </a:prstGeom>
      </xdr:spPr>
    </xdr:pic>
    <xdr:clientData/>
  </xdr:oneCellAnchor>
  <xdr:twoCellAnchor editAs="oneCell">
    <xdr:from>
      <xdr:col>3</xdr:col>
      <xdr:colOff>213360</xdr:colOff>
      <xdr:row>14</xdr:row>
      <xdr:rowOff>45720</xdr:rowOff>
    </xdr:from>
    <xdr:to>
      <xdr:col>3</xdr:col>
      <xdr:colOff>1394460</xdr:colOff>
      <xdr:row>14</xdr:row>
      <xdr:rowOff>1226820</xdr:rowOff>
    </xdr:to>
    <xdr:pic>
      <xdr:nvPicPr>
        <xdr:cNvPr id="57" name="Obrázok 5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11040" y="8763000"/>
          <a:ext cx="1181100" cy="1181100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16</xdr:row>
      <xdr:rowOff>91440</xdr:rowOff>
    </xdr:from>
    <xdr:to>
      <xdr:col>8</xdr:col>
      <xdr:colOff>134457</xdr:colOff>
      <xdr:row>16</xdr:row>
      <xdr:rowOff>1042498</xdr:rowOff>
    </xdr:to>
    <xdr:pic>
      <xdr:nvPicPr>
        <xdr:cNvPr id="59" name="Obrázok 5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34840" y="11338560"/>
          <a:ext cx="3974937" cy="951058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</xdr:colOff>
      <xdr:row>17</xdr:row>
      <xdr:rowOff>99060</xdr:rowOff>
    </xdr:from>
    <xdr:to>
      <xdr:col>8</xdr:col>
      <xdr:colOff>36920</xdr:colOff>
      <xdr:row>17</xdr:row>
      <xdr:rowOff>1050118</xdr:rowOff>
    </xdr:to>
    <xdr:pic>
      <xdr:nvPicPr>
        <xdr:cNvPr id="61" name="Obrázok 6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43400" y="12611100"/>
          <a:ext cx="3968840" cy="951058"/>
        </a:xfrm>
        <a:prstGeom prst="rect">
          <a:avLst/>
        </a:prstGeom>
      </xdr:spPr>
    </xdr:pic>
    <xdr:clientData/>
  </xdr:twoCellAnchor>
  <xdr:oneCellAnchor>
    <xdr:from>
      <xdr:col>3</xdr:col>
      <xdr:colOff>83820</xdr:colOff>
      <xdr:row>18</xdr:row>
      <xdr:rowOff>152400</xdr:rowOff>
    </xdr:from>
    <xdr:ext cx="3971925" cy="952500"/>
    <xdr:pic>
      <xdr:nvPicPr>
        <xdr:cNvPr id="63" name="8" descr="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81500" y="13929360"/>
          <a:ext cx="3971925" cy="952500"/>
        </a:xfrm>
        <a:prstGeom prst="rect">
          <a:avLst/>
        </a:prstGeom>
      </xdr:spPr>
    </xdr:pic>
    <xdr:clientData/>
  </xdr:oneCellAnchor>
  <xdr:oneCellAnchor>
    <xdr:from>
      <xdr:col>3</xdr:col>
      <xdr:colOff>83820</xdr:colOff>
      <xdr:row>19</xdr:row>
      <xdr:rowOff>152400</xdr:rowOff>
    </xdr:from>
    <xdr:ext cx="3971925" cy="952500"/>
    <xdr:pic>
      <xdr:nvPicPr>
        <xdr:cNvPr id="65" name="9" descr="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81500" y="15194280"/>
          <a:ext cx="3971925" cy="952500"/>
        </a:xfrm>
        <a:prstGeom prst="rect">
          <a:avLst/>
        </a:prstGeom>
      </xdr:spPr>
    </xdr:pic>
    <xdr:clientData/>
  </xdr:oneCellAnchor>
  <xdr:oneCellAnchor>
    <xdr:from>
      <xdr:col>3</xdr:col>
      <xdr:colOff>160020</xdr:colOff>
      <xdr:row>20</xdr:row>
      <xdr:rowOff>121920</xdr:rowOff>
    </xdr:from>
    <xdr:ext cx="285750" cy="952500"/>
    <xdr:pic>
      <xdr:nvPicPr>
        <xdr:cNvPr id="66" name="10" descr="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57700" y="16428720"/>
          <a:ext cx="285750" cy="952500"/>
        </a:xfrm>
        <a:prstGeom prst="rect">
          <a:avLst/>
        </a:prstGeom>
      </xdr:spPr>
    </xdr:pic>
    <xdr:clientData/>
  </xdr:oneCellAnchor>
  <xdr:twoCellAnchor editAs="oneCell">
    <xdr:from>
      <xdr:col>3</xdr:col>
      <xdr:colOff>121920</xdr:colOff>
      <xdr:row>21</xdr:row>
      <xdr:rowOff>152400</xdr:rowOff>
    </xdr:from>
    <xdr:to>
      <xdr:col>3</xdr:col>
      <xdr:colOff>725476</xdr:colOff>
      <xdr:row>21</xdr:row>
      <xdr:rowOff>1103458</xdr:rowOff>
    </xdr:to>
    <xdr:pic>
      <xdr:nvPicPr>
        <xdr:cNvPr id="67" name="Obrázok 6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419600" y="17724120"/>
          <a:ext cx="603556" cy="951058"/>
        </a:xfrm>
        <a:prstGeom prst="rect">
          <a:avLst/>
        </a:prstGeom>
      </xdr:spPr>
    </xdr:pic>
    <xdr:clientData/>
  </xdr:twoCellAnchor>
  <xdr:oneCellAnchor>
    <xdr:from>
      <xdr:col>3</xdr:col>
      <xdr:colOff>160020</xdr:colOff>
      <xdr:row>25</xdr:row>
      <xdr:rowOff>152400</xdr:rowOff>
    </xdr:from>
    <xdr:ext cx="581025" cy="952500"/>
    <xdr:pic>
      <xdr:nvPicPr>
        <xdr:cNvPr id="69" name="17" descr="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57700" y="25298400"/>
          <a:ext cx="581025" cy="952500"/>
        </a:xfrm>
        <a:prstGeom prst="rect">
          <a:avLst/>
        </a:prstGeom>
      </xdr:spPr>
    </xdr:pic>
    <xdr:clientData/>
  </xdr:oneCellAnchor>
  <xdr:oneCellAnchor>
    <xdr:from>
      <xdr:col>3</xdr:col>
      <xdr:colOff>83820</xdr:colOff>
      <xdr:row>26</xdr:row>
      <xdr:rowOff>121920</xdr:rowOff>
    </xdr:from>
    <xdr:ext cx="1419225" cy="952500"/>
    <xdr:pic>
      <xdr:nvPicPr>
        <xdr:cNvPr id="70" name="18" descr="1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381500" y="26532840"/>
          <a:ext cx="1419225" cy="952500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27</xdr:row>
      <xdr:rowOff>129540</xdr:rowOff>
    </xdr:from>
    <xdr:ext cx="1828800" cy="952500"/>
    <xdr:pic>
      <xdr:nvPicPr>
        <xdr:cNvPr id="71" name="19" descr="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335780" y="27805380"/>
          <a:ext cx="1828800" cy="952500"/>
        </a:xfrm>
        <a:prstGeom prst="rect">
          <a:avLst/>
        </a:prstGeom>
      </xdr:spPr>
    </xdr:pic>
    <xdr:clientData/>
  </xdr:oneCellAnchor>
  <xdr:twoCellAnchor editAs="oneCell">
    <xdr:from>
      <xdr:col>3</xdr:col>
      <xdr:colOff>53340</xdr:colOff>
      <xdr:row>28</xdr:row>
      <xdr:rowOff>53340</xdr:rowOff>
    </xdr:from>
    <xdr:to>
      <xdr:col>3</xdr:col>
      <xdr:colOff>1226820</xdr:colOff>
      <xdr:row>28</xdr:row>
      <xdr:rowOff>1226820</xdr:rowOff>
    </xdr:to>
    <xdr:pic>
      <xdr:nvPicPr>
        <xdr:cNvPr id="72" name="Obrázok 7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351020" y="28994100"/>
          <a:ext cx="1173480" cy="1173480"/>
        </a:xfrm>
        <a:prstGeom prst="rect">
          <a:avLst/>
        </a:prstGeom>
      </xdr:spPr>
    </xdr:pic>
    <xdr:clientData/>
  </xdr:twoCellAnchor>
  <xdr:oneCellAnchor>
    <xdr:from>
      <xdr:col>3</xdr:col>
      <xdr:colOff>114300</xdr:colOff>
      <xdr:row>29</xdr:row>
      <xdr:rowOff>152400</xdr:rowOff>
    </xdr:from>
    <xdr:ext cx="1304925" cy="952500"/>
    <xdr:pic>
      <xdr:nvPicPr>
        <xdr:cNvPr id="73" name="21" descr="2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411980" y="30358080"/>
          <a:ext cx="1304925" cy="952500"/>
        </a:xfrm>
        <a:prstGeom prst="rect">
          <a:avLst/>
        </a:prstGeom>
      </xdr:spPr>
    </xdr:pic>
    <xdr:clientData/>
  </xdr:oneCellAnchor>
  <xdr:oneCellAnchor>
    <xdr:from>
      <xdr:col>3</xdr:col>
      <xdr:colOff>106680</xdr:colOff>
      <xdr:row>30</xdr:row>
      <xdr:rowOff>53340</xdr:rowOff>
    </xdr:from>
    <xdr:ext cx="638175" cy="952500"/>
    <xdr:pic>
      <xdr:nvPicPr>
        <xdr:cNvPr id="74" name="22" descr="2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404360" y="31523940"/>
          <a:ext cx="638175" cy="952500"/>
        </a:xfrm>
        <a:prstGeom prst="rect">
          <a:avLst/>
        </a:prstGeom>
      </xdr:spPr>
    </xdr:pic>
    <xdr:clientData/>
  </xdr:oneCellAnchor>
  <xdr:oneCellAnchor>
    <xdr:from>
      <xdr:col>3</xdr:col>
      <xdr:colOff>91440</xdr:colOff>
      <xdr:row>31</xdr:row>
      <xdr:rowOff>68580</xdr:rowOff>
    </xdr:from>
    <xdr:ext cx="1447800" cy="952500"/>
    <xdr:pic>
      <xdr:nvPicPr>
        <xdr:cNvPr id="75" name="23" descr="2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389120" y="32804100"/>
          <a:ext cx="1447800" cy="952500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32</xdr:row>
      <xdr:rowOff>106680</xdr:rowOff>
    </xdr:from>
    <xdr:ext cx="1562100" cy="952500"/>
    <xdr:pic>
      <xdr:nvPicPr>
        <xdr:cNvPr id="76" name="24" descr="2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335780" y="34107120"/>
          <a:ext cx="1562100" cy="952500"/>
        </a:xfrm>
        <a:prstGeom prst="rect">
          <a:avLst/>
        </a:prstGeom>
      </xdr:spPr>
    </xdr:pic>
    <xdr:clientData/>
  </xdr:oneCellAnchor>
  <xdr:oneCellAnchor>
    <xdr:from>
      <xdr:col>3</xdr:col>
      <xdr:colOff>76200</xdr:colOff>
      <xdr:row>33</xdr:row>
      <xdr:rowOff>45720</xdr:rowOff>
    </xdr:from>
    <xdr:ext cx="1047750" cy="952500"/>
    <xdr:pic>
      <xdr:nvPicPr>
        <xdr:cNvPr id="77" name="25" descr="2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373880" y="35311080"/>
          <a:ext cx="1047750" cy="952500"/>
        </a:xfrm>
        <a:prstGeom prst="rect">
          <a:avLst/>
        </a:prstGeom>
      </xdr:spPr>
    </xdr:pic>
    <xdr:clientData/>
  </xdr:oneCellAnchor>
  <xdr:oneCellAnchor>
    <xdr:from>
      <xdr:col>3</xdr:col>
      <xdr:colOff>137160</xdr:colOff>
      <xdr:row>34</xdr:row>
      <xdr:rowOff>83820</xdr:rowOff>
    </xdr:from>
    <xdr:ext cx="1304925" cy="952500"/>
    <xdr:pic>
      <xdr:nvPicPr>
        <xdr:cNvPr id="78" name="26" descr="2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434840" y="36614100"/>
          <a:ext cx="1304925" cy="952500"/>
        </a:xfrm>
        <a:prstGeom prst="rect">
          <a:avLst/>
        </a:prstGeom>
      </xdr:spPr>
    </xdr:pic>
    <xdr:clientData/>
  </xdr:oneCellAnchor>
  <xdr:oneCellAnchor>
    <xdr:from>
      <xdr:col>3</xdr:col>
      <xdr:colOff>60960</xdr:colOff>
      <xdr:row>35</xdr:row>
      <xdr:rowOff>60960</xdr:rowOff>
    </xdr:from>
    <xdr:ext cx="1866900" cy="952500"/>
    <xdr:pic>
      <xdr:nvPicPr>
        <xdr:cNvPr id="79" name="27" descr="2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358640" y="37856160"/>
          <a:ext cx="1866900" cy="952500"/>
        </a:xfrm>
        <a:prstGeom prst="rect">
          <a:avLst/>
        </a:prstGeom>
      </xdr:spPr>
    </xdr:pic>
    <xdr:clientData/>
  </xdr:oneCellAnchor>
  <xdr:oneCellAnchor>
    <xdr:from>
      <xdr:col>3</xdr:col>
      <xdr:colOff>144780</xdr:colOff>
      <xdr:row>36</xdr:row>
      <xdr:rowOff>7620</xdr:rowOff>
    </xdr:from>
    <xdr:ext cx="647700" cy="952500"/>
    <xdr:pic>
      <xdr:nvPicPr>
        <xdr:cNvPr id="80" name="28" descr="2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442460" y="39067740"/>
          <a:ext cx="647700" cy="952500"/>
        </a:xfrm>
        <a:prstGeom prst="rect">
          <a:avLst/>
        </a:prstGeom>
      </xdr:spPr>
    </xdr:pic>
    <xdr:clientData/>
  </xdr:oneCellAnchor>
  <xdr:oneCellAnchor>
    <xdr:from>
      <xdr:col>3</xdr:col>
      <xdr:colOff>76200</xdr:colOff>
      <xdr:row>37</xdr:row>
      <xdr:rowOff>137160</xdr:rowOff>
    </xdr:from>
    <xdr:ext cx="1419225" cy="952500"/>
    <xdr:pic>
      <xdr:nvPicPr>
        <xdr:cNvPr id="82" name="29" descr="2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373880" y="40462200"/>
          <a:ext cx="1419225" cy="952500"/>
        </a:xfrm>
        <a:prstGeom prst="rect">
          <a:avLst/>
        </a:prstGeom>
      </xdr:spPr>
    </xdr:pic>
    <xdr:clientData/>
  </xdr:oneCellAnchor>
  <xdr:oneCellAnchor>
    <xdr:from>
      <xdr:col>3</xdr:col>
      <xdr:colOff>160020</xdr:colOff>
      <xdr:row>38</xdr:row>
      <xdr:rowOff>30480</xdr:rowOff>
    </xdr:from>
    <xdr:ext cx="1419225" cy="952500"/>
    <xdr:pic>
      <xdr:nvPicPr>
        <xdr:cNvPr id="83" name="30" descr="3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457700" y="41620440"/>
          <a:ext cx="1419225" cy="952500"/>
        </a:xfrm>
        <a:prstGeom prst="rect">
          <a:avLst/>
        </a:prstGeom>
      </xdr:spPr>
    </xdr:pic>
    <xdr:clientData/>
  </xdr:oneCellAnchor>
  <xdr:oneCellAnchor>
    <xdr:from>
      <xdr:col>3</xdr:col>
      <xdr:colOff>137160</xdr:colOff>
      <xdr:row>39</xdr:row>
      <xdr:rowOff>137160</xdr:rowOff>
    </xdr:from>
    <xdr:ext cx="1419225" cy="952500"/>
    <xdr:pic>
      <xdr:nvPicPr>
        <xdr:cNvPr id="84" name="31" descr="3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434840" y="42992040"/>
          <a:ext cx="1419225" cy="952500"/>
        </a:xfrm>
        <a:prstGeom prst="rect">
          <a:avLst/>
        </a:prstGeom>
      </xdr:spPr>
    </xdr:pic>
    <xdr:clientData/>
  </xdr:oneCellAnchor>
  <xdr:oneCellAnchor>
    <xdr:from>
      <xdr:col>3</xdr:col>
      <xdr:colOff>160020</xdr:colOff>
      <xdr:row>40</xdr:row>
      <xdr:rowOff>137160</xdr:rowOff>
    </xdr:from>
    <xdr:ext cx="1419225" cy="952500"/>
    <xdr:pic>
      <xdr:nvPicPr>
        <xdr:cNvPr id="85" name="32" descr="3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457700" y="44256960"/>
          <a:ext cx="1419225" cy="952500"/>
        </a:xfrm>
        <a:prstGeom prst="rect">
          <a:avLst/>
        </a:prstGeom>
      </xdr:spPr>
    </xdr:pic>
    <xdr:clientData/>
  </xdr:oneCellAnchor>
  <xdr:oneCellAnchor>
    <xdr:from>
      <xdr:col>3</xdr:col>
      <xdr:colOff>99060</xdr:colOff>
      <xdr:row>41</xdr:row>
      <xdr:rowOff>106680</xdr:rowOff>
    </xdr:from>
    <xdr:ext cx="1419225" cy="952500"/>
    <xdr:pic>
      <xdr:nvPicPr>
        <xdr:cNvPr id="86" name="33" descr="33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396740" y="45491400"/>
          <a:ext cx="1419225" cy="952500"/>
        </a:xfrm>
        <a:prstGeom prst="rect">
          <a:avLst/>
        </a:prstGeom>
      </xdr:spPr>
    </xdr:pic>
    <xdr:clientData/>
  </xdr:oneCellAnchor>
  <xdr:oneCellAnchor>
    <xdr:from>
      <xdr:col>3</xdr:col>
      <xdr:colOff>91440</xdr:colOff>
      <xdr:row>42</xdr:row>
      <xdr:rowOff>114300</xdr:rowOff>
    </xdr:from>
    <xdr:ext cx="1666875" cy="952500"/>
    <xdr:pic>
      <xdr:nvPicPr>
        <xdr:cNvPr id="87" name="34" descr="3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389120" y="46763940"/>
          <a:ext cx="1666875" cy="952500"/>
        </a:xfrm>
        <a:prstGeom prst="rect">
          <a:avLst/>
        </a:prstGeom>
      </xdr:spPr>
    </xdr:pic>
    <xdr:clientData/>
  </xdr:oneCellAnchor>
  <xdr:oneCellAnchor>
    <xdr:from>
      <xdr:col>3</xdr:col>
      <xdr:colOff>99060</xdr:colOff>
      <xdr:row>43</xdr:row>
      <xdr:rowOff>99060</xdr:rowOff>
    </xdr:from>
    <xdr:ext cx="828675" cy="952500"/>
    <xdr:pic>
      <xdr:nvPicPr>
        <xdr:cNvPr id="88" name="35" descr="3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396740" y="48013620"/>
          <a:ext cx="828675" cy="952500"/>
        </a:xfrm>
        <a:prstGeom prst="rect">
          <a:avLst/>
        </a:prstGeom>
      </xdr:spPr>
    </xdr:pic>
    <xdr:clientData/>
  </xdr:oneCellAnchor>
  <xdr:oneCellAnchor>
    <xdr:from>
      <xdr:col>3</xdr:col>
      <xdr:colOff>129540</xdr:colOff>
      <xdr:row>44</xdr:row>
      <xdr:rowOff>114300</xdr:rowOff>
    </xdr:from>
    <xdr:ext cx="1590675" cy="952500"/>
    <xdr:pic>
      <xdr:nvPicPr>
        <xdr:cNvPr id="89" name="36" descr="36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427220" y="49293780"/>
          <a:ext cx="1590675" cy="952500"/>
        </a:xfrm>
        <a:prstGeom prst="rect">
          <a:avLst/>
        </a:prstGeom>
      </xdr:spPr>
    </xdr:pic>
    <xdr:clientData/>
  </xdr:oneCellAnchor>
  <xdr:oneCellAnchor>
    <xdr:from>
      <xdr:col>3</xdr:col>
      <xdr:colOff>60960</xdr:colOff>
      <xdr:row>45</xdr:row>
      <xdr:rowOff>30480</xdr:rowOff>
    </xdr:from>
    <xdr:ext cx="838200" cy="952500"/>
    <xdr:pic>
      <xdr:nvPicPr>
        <xdr:cNvPr id="90" name="37" descr="3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358640" y="50474880"/>
          <a:ext cx="838200" cy="952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topLeftCell="A47" workbookViewId="0">
      <selection activeCell="K48" sqref="K48"/>
    </sheetView>
  </sheetViews>
  <sheetFormatPr defaultRowHeight="14.4" x14ac:dyDescent="0.3"/>
  <cols>
    <col min="1" max="1" width="6" customWidth="1"/>
    <col min="2" max="2" width="19.44140625" style="8" bestFit="1" customWidth="1"/>
    <col min="3" max="3" width="37.21875" customWidth="1"/>
    <col min="4" max="4" width="30.77734375" customWidth="1"/>
    <col min="5" max="5" width="7" customWidth="1"/>
    <col min="6" max="6" width="7.6640625" customWidth="1"/>
    <col min="7" max="7" width="6.5546875" customWidth="1"/>
    <col min="8" max="8" width="6" customWidth="1"/>
    <col min="9" max="11" width="9" customWidth="1"/>
  </cols>
  <sheetData>
    <row r="1" spans="1:14" x14ac:dyDescent="0.3">
      <c r="A1" s="26" t="s">
        <v>82</v>
      </c>
      <c r="B1" s="26"/>
      <c r="C1" s="26"/>
      <c r="D1" s="26"/>
      <c r="E1" s="26"/>
      <c r="F1" s="26"/>
    </row>
    <row r="3" spans="1:14" x14ac:dyDescent="0.3">
      <c r="A3" s="27" t="s">
        <v>0</v>
      </c>
      <c r="B3" s="28"/>
      <c r="C3" s="29"/>
      <c r="D3" s="30"/>
      <c r="E3" s="30"/>
      <c r="F3" s="30"/>
      <c r="G3" s="30"/>
      <c r="H3" s="30"/>
      <c r="I3" s="30"/>
      <c r="J3" s="30"/>
      <c r="K3" s="31"/>
    </row>
    <row r="4" spans="1:14" ht="15" thickBot="1" x14ac:dyDescent="0.35">
      <c r="A4" s="32" t="s">
        <v>1</v>
      </c>
      <c r="B4" s="33"/>
      <c r="C4" s="34"/>
      <c r="D4" s="35"/>
      <c r="E4" s="35"/>
      <c r="F4" s="35"/>
      <c r="G4" s="35"/>
      <c r="H4" s="35"/>
      <c r="I4" s="35"/>
      <c r="J4" s="35"/>
      <c r="K4" s="36"/>
    </row>
    <row r="5" spans="1:14" ht="15" thickBot="1" x14ac:dyDescent="0.35">
      <c r="A5" s="32" t="s">
        <v>16</v>
      </c>
      <c r="B5" s="33"/>
      <c r="C5" s="34"/>
      <c r="D5" s="35"/>
      <c r="E5" s="35"/>
      <c r="F5" s="35"/>
      <c r="G5" s="35"/>
      <c r="H5" s="35"/>
      <c r="I5" s="35"/>
      <c r="J5" s="35"/>
      <c r="K5" s="36"/>
    </row>
    <row r="6" spans="1:14" s="7" customFormat="1" x14ac:dyDescent="0.3">
      <c r="B6" s="8"/>
    </row>
    <row r="7" spans="1:14" ht="50.1" customHeight="1" x14ac:dyDescent="0.3">
      <c r="A7" s="23" t="s">
        <v>17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4" ht="15" thickBot="1" x14ac:dyDescent="0.35"/>
    <row r="9" spans="1:14" ht="45.6" customHeight="1" thickBot="1" x14ac:dyDescent="0.35">
      <c r="A9" s="1" t="s">
        <v>2</v>
      </c>
      <c r="B9" s="9"/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  <c r="I9" s="2" t="s">
        <v>9</v>
      </c>
      <c r="J9" s="2" t="s">
        <v>10</v>
      </c>
      <c r="K9" s="19" t="s">
        <v>11</v>
      </c>
    </row>
    <row r="10" spans="1:14" s="7" customFormat="1" ht="99.9" customHeight="1" x14ac:dyDescent="0.3">
      <c r="A10" s="3">
        <v>1</v>
      </c>
      <c r="B10" s="10" t="s">
        <v>19</v>
      </c>
      <c r="C10" s="4" t="s">
        <v>18</v>
      </c>
      <c r="D10" s="5"/>
      <c r="E10" s="11" t="s">
        <v>12</v>
      </c>
      <c r="F10" s="11">
        <v>6</v>
      </c>
      <c r="G10" s="11"/>
      <c r="H10" s="11">
        <v>20</v>
      </c>
      <c r="I10" s="11">
        <f>G10*H10/100</f>
        <v>0</v>
      </c>
      <c r="J10" s="18">
        <f>F10*G10</f>
        <v>0</v>
      </c>
      <c r="K10" s="20">
        <f>J10+(I10*F10)</f>
        <v>0</v>
      </c>
    </row>
    <row r="11" spans="1:14" s="7" customFormat="1" ht="99.9" customHeight="1" thickBot="1" x14ac:dyDescent="0.35">
      <c r="A11" s="3">
        <v>2</v>
      </c>
      <c r="B11" s="10" t="s">
        <v>20</v>
      </c>
      <c r="C11" s="4" t="s">
        <v>18</v>
      </c>
      <c r="D11" s="5"/>
      <c r="E11" s="13" t="s">
        <v>12</v>
      </c>
      <c r="F11" s="11">
        <v>6</v>
      </c>
      <c r="G11" s="11"/>
      <c r="H11" s="11">
        <v>20</v>
      </c>
      <c r="I11" s="11">
        <f t="shared" ref="I11:I46" si="0">G11*H11/100</f>
        <v>0</v>
      </c>
      <c r="J11" s="18">
        <f t="shared" ref="J11:J46" si="1">F11*G11</f>
        <v>0</v>
      </c>
      <c r="K11" s="21">
        <f t="shared" ref="K11:K46" si="2">J11+(I11*F11)</f>
        <v>0</v>
      </c>
    </row>
    <row r="12" spans="1:14" s="7" customFormat="1" ht="99.9" customHeight="1" thickBot="1" x14ac:dyDescent="0.35">
      <c r="A12" s="3">
        <v>3</v>
      </c>
      <c r="B12" s="10" t="s">
        <v>21</v>
      </c>
      <c r="C12" s="4" t="s">
        <v>18</v>
      </c>
      <c r="D12" s="5"/>
      <c r="E12" s="12" t="s">
        <v>12</v>
      </c>
      <c r="F12" s="12">
        <v>6</v>
      </c>
      <c r="G12" s="12"/>
      <c r="H12" s="12">
        <v>20</v>
      </c>
      <c r="I12" s="11">
        <f t="shared" si="0"/>
        <v>0</v>
      </c>
      <c r="J12" s="18">
        <f t="shared" si="1"/>
        <v>0</v>
      </c>
      <c r="K12" s="20">
        <f t="shared" si="2"/>
        <v>0</v>
      </c>
    </row>
    <row r="13" spans="1:14" s="7" customFormat="1" ht="99.9" customHeight="1" thickBot="1" x14ac:dyDescent="0.35">
      <c r="A13" s="3">
        <v>4</v>
      </c>
      <c r="B13" s="10" t="s">
        <v>22</v>
      </c>
      <c r="C13" s="4" t="s">
        <v>18</v>
      </c>
      <c r="D13" s="5"/>
      <c r="E13" s="13" t="s">
        <v>12</v>
      </c>
      <c r="F13" s="11">
        <v>6</v>
      </c>
      <c r="G13" s="11"/>
      <c r="H13" s="11">
        <v>20</v>
      </c>
      <c r="I13" s="11">
        <f t="shared" si="0"/>
        <v>0</v>
      </c>
      <c r="J13" s="18">
        <f t="shared" si="1"/>
        <v>0</v>
      </c>
      <c r="K13" s="20">
        <f t="shared" si="2"/>
        <v>0</v>
      </c>
    </row>
    <row r="14" spans="1:14" ht="99.9" customHeight="1" thickBot="1" x14ac:dyDescent="0.35">
      <c r="A14" s="3">
        <v>5</v>
      </c>
      <c r="B14" s="14" t="s">
        <v>23</v>
      </c>
      <c r="C14" s="15" t="s">
        <v>24</v>
      </c>
      <c r="D14" s="5"/>
      <c r="E14" s="11" t="s">
        <v>12</v>
      </c>
      <c r="F14" s="11">
        <v>6</v>
      </c>
      <c r="G14" s="11"/>
      <c r="H14" s="11">
        <v>20</v>
      </c>
      <c r="I14" s="11">
        <f t="shared" si="0"/>
        <v>0</v>
      </c>
      <c r="J14" s="18">
        <f t="shared" si="1"/>
        <v>0</v>
      </c>
      <c r="K14" s="20">
        <f t="shared" si="2"/>
        <v>0</v>
      </c>
      <c r="N14" s="8"/>
    </row>
    <row r="15" spans="1:14" s="8" customFormat="1" ht="99.9" customHeight="1" thickBot="1" x14ac:dyDescent="0.35">
      <c r="A15" s="3">
        <v>6</v>
      </c>
      <c r="B15" s="14" t="s">
        <v>25</v>
      </c>
      <c r="C15" s="15" t="s">
        <v>26</v>
      </c>
      <c r="D15" s="5"/>
      <c r="E15" s="13" t="s">
        <v>12</v>
      </c>
      <c r="F15" s="11">
        <v>3</v>
      </c>
      <c r="G15" s="11"/>
      <c r="H15" s="11">
        <v>20</v>
      </c>
      <c r="I15" s="11">
        <f t="shared" si="0"/>
        <v>0</v>
      </c>
      <c r="J15" s="18">
        <f t="shared" si="1"/>
        <v>0</v>
      </c>
      <c r="K15" s="20">
        <f t="shared" si="2"/>
        <v>0</v>
      </c>
      <c r="N15"/>
    </row>
    <row r="16" spans="1:14" s="8" customFormat="1" ht="99.9" customHeight="1" thickBot="1" x14ac:dyDescent="0.35">
      <c r="A16" s="3">
        <v>7</v>
      </c>
      <c r="B16" s="14" t="s">
        <v>27</v>
      </c>
      <c r="C16" s="15" t="s">
        <v>83</v>
      </c>
      <c r="D16" s="5"/>
      <c r="E16" s="13" t="s">
        <v>12</v>
      </c>
      <c r="F16" s="11">
        <v>24</v>
      </c>
      <c r="G16" s="11"/>
      <c r="H16" s="11">
        <v>20</v>
      </c>
      <c r="I16" s="11">
        <f t="shared" si="0"/>
        <v>0</v>
      </c>
      <c r="J16" s="18">
        <f t="shared" si="1"/>
        <v>0</v>
      </c>
      <c r="K16" s="20">
        <f t="shared" si="2"/>
        <v>0</v>
      </c>
    </row>
    <row r="17" spans="1:11" s="8" customFormat="1" ht="99.9" customHeight="1" thickBot="1" x14ac:dyDescent="0.35">
      <c r="A17" s="3">
        <v>8</v>
      </c>
      <c r="B17" s="14" t="s">
        <v>28</v>
      </c>
      <c r="C17" s="15" t="s">
        <v>29</v>
      </c>
      <c r="D17" s="5"/>
      <c r="E17" s="11" t="s">
        <v>12</v>
      </c>
      <c r="F17" s="11">
        <v>2</v>
      </c>
      <c r="G17" s="11"/>
      <c r="H17" s="11">
        <v>20</v>
      </c>
      <c r="I17" s="11">
        <f t="shared" si="0"/>
        <v>0</v>
      </c>
      <c r="J17" s="18">
        <f t="shared" si="1"/>
        <v>0</v>
      </c>
      <c r="K17" s="20">
        <f t="shared" si="2"/>
        <v>0</v>
      </c>
    </row>
    <row r="18" spans="1:11" s="8" customFormat="1" ht="99.9" customHeight="1" thickBot="1" x14ac:dyDescent="0.35">
      <c r="A18" s="3">
        <v>9</v>
      </c>
      <c r="B18" s="14" t="s">
        <v>30</v>
      </c>
      <c r="C18" s="15" t="s">
        <v>31</v>
      </c>
      <c r="D18" s="5"/>
      <c r="E18" s="11" t="s">
        <v>12</v>
      </c>
      <c r="F18" s="11">
        <v>2</v>
      </c>
      <c r="G18" s="11"/>
      <c r="H18" s="11">
        <v>20</v>
      </c>
      <c r="I18" s="11">
        <f t="shared" si="0"/>
        <v>0</v>
      </c>
      <c r="J18" s="18">
        <f t="shared" si="1"/>
        <v>0</v>
      </c>
      <c r="K18" s="20">
        <f t="shared" si="2"/>
        <v>0</v>
      </c>
    </row>
    <row r="19" spans="1:11" s="8" customFormat="1" ht="99.9" customHeight="1" thickBot="1" x14ac:dyDescent="0.35">
      <c r="A19" s="3">
        <v>10</v>
      </c>
      <c r="B19" s="14" t="s">
        <v>32</v>
      </c>
      <c r="C19" s="15" t="s">
        <v>33</v>
      </c>
      <c r="D19" s="5"/>
      <c r="E19" s="11" t="s">
        <v>12</v>
      </c>
      <c r="F19" s="11">
        <v>2</v>
      </c>
      <c r="G19" s="11"/>
      <c r="H19" s="11">
        <v>20</v>
      </c>
      <c r="I19" s="11">
        <f t="shared" si="0"/>
        <v>0</v>
      </c>
      <c r="J19" s="18">
        <f t="shared" si="1"/>
        <v>0</v>
      </c>
      <c r="K19" s="20">
        <f t="shared" si="2"/>
        <v>0</v>
      </c>
    </row>
    <row r="20" spans="1:11" s="8" customFormat="1" ht="99.9" customHeight="1" thickBot="1" x14ac:dyDescent="0.35">
      <c r="A20" s="3">
        <v>11</v>
      </c>
      <c r="B20" s="14" t="s">
        <v>34</v>
      </c>
      <c r="C20" s="15" t="s">
        <v>35</v>
      </c>
      <c r="D20" s="5"/>
      <c r="E20" s="11" t="s">
        <v>12</v>
      </c>
      <c r="F20" s="11">
        <v>2</v>
      </c>
      <c r="G20" s="11"/>
      <c r="H20" s="11">
        <v>20</v>
      </c>
      <c r="I20" s="11">
        <f t="shared" si="0"/>
        <v>0</v>
      </c>
      <c r="J20" s="18">
        <f t="shared" si="1"/>
        <v>0</v>
      </c>
      <c r="K20" s="20">
        <f t="shared" si="2"/>
        <v>0</v>
      </c>
    </row>
    <row r="21" spans="1:11" s="8" customFormat="1" ht="99.9" customHeight="1" thickBot="1" x14ac:dyDescent="0.35">
      <c r="A21" s="3">
        <v>12</v>
      </c>
      <c r="B21" s="14" t="s">
        <v>36</v>
      </c>
      <c r="C21" s="15" t="s">
        <v>37</v>
      </c>
      <c r="D21" s="5"/>
      <c r="E21" s="13" t="s">
        <v>12</v>
      </c>
      <c r="F21" s="11">
        <v>8</v>
      </c>
      <c r="G21" s="11"/>
      <c r="H21" s="11">
        <v>20</v>
      </c>
      <c r="I21" s="11">
        <f t="shared" si="0"/>
        <v>0</v>
      </c>
      <c r="J21" s="18">
        <f t="shared" si="1"/>
        <v>0</v>
      </c>
      <c r="K21" s="20">
        <f t="shared" si="2"/>
        <v>0</v>
      </c>
    </row>
    <row r="22" spans="1:11" ht="148.80000000000001" customHeight="1" thickBot="1" x14ac:dyDescent="0.35">
      <c r="A22" s="3">
        <v>13</v>
      </c>
      <c r="B22" s="14" t="s">
        <v>38</v>
      </c>
      <c r="C22" s="15" t="s">
        <v>40</v>
      </c>
      <c r="D22" s="5"/>
      <c r="E22" s="11" t="s">
        <v>12</v>
      </c>
      <c r="F22" s="11">
        <v>6</v>
      </c>
      <c r="G22" s="11"/>
      <c r="H22" s="11">
        <v>20</v>
      </c>
      <c r="I22" s="11">
        <f t="shared" si="0"/>
        <v>0</v>
      </c>
      <c r="J22" s="18">
        <f t="shared" si="1"/>
        <v>0</v>
      </c>
      <c r="K22" s="20">
        <f t="shared" si="2"/>
        <v>0</v>
      </c>
    </row>
    <row r="23" spans="1:11" ht="150" customHeight="1" thickBot="1" x14ac:dyDescent="0.35">
      <c r="A23" s="3">
        <v>14</v>
      </c>
      <c r="B23" s="14" t="s">
        <v>39</v>
      </c>
      <c r="C23" s="15" t="s">
        <v>40</v>
      </c>
      <c r="D23" s="5"/>
      <c r="E23" s="11" t="s">
        <v>12</v>
      </c>
      <c r="F23" s="11">
        <v>6</v>
      </c>
      <c r="G23" s="11"/>
      <c r="H23" s="11">
        <v>20</v>
      </c>
      <c r="I23" s="11">
        <f t="shared" si="0"/>
        <v>0</v>
      </c>
      <c r="J23" s="18">
        <f t="shared" si="1"/>
        <v>0</v>
      </c>
      <c r="K23" s="20">
        <f t="shared" si="2"/>
        <v>0</v>
      </c>
    </row>
    <row r="24" spans="1:11" ht="147.6" customHeight="1" thickBot="1" x14ac:dyDescent="0.35">
      <c r="A24" s="3">
        <v>15</v>
      </c>
      <c r="B24" s="14" t="s">
        <v>41</v>
      </c>
      <c r="C24" s="15" t="s">
        <v>40</v>
      </c>
      <c r="D24" s="5"/>
      <c r="E24" s="11" t="s">
        <v>12</v>
      </c>
      <c r="F24" s="11">
        <v>6</v>
      </c>
      <c r="G24" s="11"/>
      <c r="H24" s="11">
        <v>20</v>
      </c>
      <c r="I24" s="11">
        <f t="shared" si="0"/>
        <v>0</v>
      </c>
      <c r="J24" s="18">
        <f t="shared" si="1"/>
        <v>0</v>
      </c>
      <c r="K24" s="20">
        <f t="shared" si="2"/>
        <v>0</v>
      </c>
    </row>
    <row r="25" spans="1:11" ht="150" customHeight="1" thickBot="1" x14ac:dyDescent="0.35">
      <c r="A25" s="3">
        <v>16</v>
      </c>
      <c r="B25" s="14" t="s">
        <v>42</v>
      </c>
      <c r="C25" s="15" t="s">
        <v>40</v>
      </c>
      <c r="D25" s="5"/>
      <c r="E25" s="11" t="s">
        <v>12</v>
      </c>
      <c r="F25" s="11">
        <v>6</v>
      </c>
      <c r="G25" s="11"/>
      <c r="H25" s="11">
        <v>20</v>
      </c>
      <c r="I25" s="11">
        <f t="shared" si="0"/>
        <v>0</v>
      </c>
      <c r="J25" s="18">
        <f t="shared" si="1"/>
        <v>0</v>
      </c>
      <c r="K25" s="20">
        <f t="shared" si="2"/>
        <v>0</v>
      </c>
    </row>
    <row r="26" spans="1:11" ht="99.9" customHeight="1" thickBot="1" x14ac:dyDescent="0.35">
      <c r="A26" s="3">
        <v>17</v>
      </c>
      <c r="B26" s="14" t="s">
        <v>43</v>
      </c>
      <c r="C26" s="15" t="s">
        <v>44</v>
      </c>
      <c r="D26" s="5"/>
      <c r="E26" s="11" t="s">
        <v>12</v>
      </c>
      <c r="F26" s="11">
        <v>1</v>
      </c>
      <c r="G26" s="11"/>
      <c r="H26" s="11">
        <v>20</v>
      </c>
      <c r="I26" s="11">
        <f t="shared" si="0"/>
        <v>0</v>
      </c>
      <c r="J26" s="18">
        <f t="shared" si="1"/>
        <v>0</v>
      </c>
      <c r="K26" s="20">
        <f t="shared" si="2"/>
        <v>0</v>
      </c>
    </row>
    <row r="27" spans="1:11" ht="99.9" customHeight="1" thickBot="1" x14ac:dyDescent="0.35">
      <c r="A27" s="3">
        <v>18</v>
      </c>
      <c r="B27" s="14" t="s">
        <v>45</v>
      </c>
      <c r="C27" s="15" t="s">
        <v>46</v>
      </c>
      <c r="D27" s="5"/>
      <c r="E27" s="11" t="s">
        <v>12</v>
      </c>
      <c r="F27" s="11">
        <v>1</v>
      </c>
      <c r="G27" s="11"/>
      <c r="H27" s="11">
        <v>20</v>
      </c>
      <c r="I27" s="11">
        <f t="shared" si="0"/>
        <v>0</v>
      </c>
      <c r="J27" s="18">
        <f t="shared" si="1"/>
        <v>0</v>
      </c>
      <c r="K27" s="20">
        <f t="shared" si="2"/>
        <v>0</v>
      </c>
    </row>
    <row r="28" spans="1:11" ht="99.9" customHeight="1" thickBot="1" x14ac:dyDescent="0.35">
      <c r="A28" s="3">
        <v>19</v>
      </c>
      <c r="B28" s="14" t="s">
        <v>47</v>
      </c>
      <c r="C28" s="15" t="s">
        <v>48</v>
      </c>
      <c r="D28" s="5"/>
      <c r="E28" s="11" t="s">
        <v>12</v>
      </c>
      <c r="F28" s="11">
        <v>1</v>
      </c>
      <c r="G28" s="11"/>
      <c r="H28" s="11">
        <v>20</v>
      </c>
      <c r="I28" s="11">
        <f t="shared" si="0"/>
        <v>0</v>
      </c>
      <c r="J28" s="18">
        <f t="shared" si="1"/>
        <v>0</v>
      </c>
      <c r="K28" s="20">
        <f t="shared" si="2"/>
        <v>0</v>
      </c>
    </row>
    <row r="29" spans="1:11" ht="99.9" customHeight="1" thickBot="1" x14ac:dyDescent="0.35">
      <c r="A29" s="3">
        <v>20</v>
      </c>
      <c r="B29" s="14" t="s">
        <v>49</v>
      </c>
      <c r="C29" s="15" t="s">
        <v>50</v>
      </c>
      <c r="D29" s="5"/>
      <c r="E29" s="11" t="s">
        <v>12</v>
      </c>
      <c r="F29" s="11">
        <v>1</v>
      </c>
      <c r="G29" s="11"/>
      <c r="H29" s="11">
        <v>20</v>
      </c>
      <c r="I29" s="11">
        <f t="shared" si="0"/>
        <v>0</v>
      </c>
      <c r="J29" s="18">
        <f t="shared" si="1"/>
        <v>0</v>
      </c>
      <c r="K29" s="20">
        <f t="shared" si="2"/>
        <v>0</v>
      </c>
    </row>
    <row r="30" spans="1:11" ht="99.9" customHeight="1" thickBot="1" x14ac:dyDescent="0.35">
      <c r="A30" s="3">
        <v>21</v>
      </c>
      <c r="B30" s="14" t="s">
        <v>51</v>
      </c>
      <c r="C30" s="15" t="s">
        <v>52</v>
      </c>
      <c r="D30" s="5"/>
      <c r="E30" s="11" t="s">
        <v>12</v>
      </c>
      <c r="F30" s="11">
        <v>1</v>
      </c>
      <c r="G30" s="11"/>
      <c r="H30" s="11">
        <v>20</v>
      </c>
      <c r="I30" s="11">
        <f t="shared" si="0"/>
        <v>0</v>
      </c>
      <c r="J30" s="18">
        <f t="shared" si="1"/>
        <v>0</v>
      </c>
      <c r="K30" s="20">
        <f t="shared" si="2"/>
        <v>0</v>
      </c>
    </row>
    <row r="31" spans="1:11" ht="99.9" customHeight="1" thickBot="1" x14ac:dyDescent="0.35">
      <c r="A31" s="3">
        <v>22</v>
      </c>
      <c r="B31" s="14" t="s">
        <v>53</v>
      </c>
      <c r="C31" s="15" t="s">
        <v>54</v>
      </c>
      <c r="D31" s="5"/>
      <c r="E31" s="11" t="s">
        <v>12</v>
      </c>
      <c r="F31" s="11">
        <v>1</v>
      </c>
      <c r="G31" s="11"/>
      <c r="H31" s="11">
        <v>20</v>
      </c>
      <c r="I31" s="11">
        <f t="shared" si="0"/>
        <v>0</v>
      </c>
      <c r="J31" s="18">
        <f t="shared" si="1"/>
        <v>0</v>
      </c>
      <c r="K31" s="20">
        <f t="shared" si="2"/>
        <v>0</v>
      </c>
    </row>
    <row r="32" spans="1:11" ht="99.9" customHeight="1" thickBot="1" x14ac:dyDescent="0.35">
      <c r="A32" s="3">
        <v>23</v>
      </c>
      <c r="B32" s="14" t="s">
        <v>55</v>
      </c>
      <c r="C32" s="15" t="s">
        <v>56</v>
      </c>
      <c r="D32" s="5"/>
      <c r="E32" s="11" t="s">
        <v>12</v>
      </c>
      <c r="F32" s="11">
        <v>1</v>
      </c>
      <c r="G32" s="11"/>
      <c r="H32" s="11">
        <v>20</v>
      </c>
      <c r="I32" s="11">
        <f t="shared" si="0"/>
        <v>0</v>
      </c>
      <c r="J32" s="18">
        <f t="shared" si="1"/>
        <v>0</v>
      </c>
      <c r="K32" s="20">
        <f t="shared" si="2"/>
        <v>0</v>
      </c>
    </row>
    <row r="33" spans="1:11" ht="99.9" customHeight="1" thickBot="1" x14ac:dyDescent="0.35">
      <c r="A33" s="3">
        <v>24</v>
      </c>
      <c r="B33" s="14" t="s">
        <v>57</v>
      </c>
      <c r="C33" s="15" t="s">
        <v>58</v>
      </c>
      <c r="D33" s="5"/>
      <c r="E33" s="11" t="s">
        <v>12</v>
      </c>
      <c r="F33" s="11">
        <v>1</v>
      </c>
      <c r="G33" s="11"/>
      <c r="H33" s="11">
        <v>20</v>
      </c>
      <c r="I33" s="11">
        <f t="shared" si="0"/>
        <v>0</v>
      </c>
      <c r="J33" s="18">
        <f t="shared" si="1"/>
        <v>0</v>
      </c>
      <c r="K33" s="20">
        <f t="shared" si="2"/>
        <v>0</v>
      </c>
    </row>
    <row r="34" spans="1:11" ht="99.9" customHeight="1" thickBot="1" x14ac:dyDescent="0.35">
      <c r="A34" s="3">
        <v>25</v>
      </c>
      <c r="B34" s="14" t="s">
        <v>59</v>
      </c>
      <c r="C34" s="15" t="s">
        <v>60</v>
      </c>
      <c r="D34" s="5"/>
      <c r="E34" s="11" t="s">
        <v>12</v>
      </c>
      <c r="F34" s="11">
        <v>1</v>
      </c>
      <c r="G34" s="11"/>
      <c r="H34" s="11">
        <v>20</v>
      </c>
      <c r="I34" s="11">
        <f t="shared" si="0"/>
        <v>0</v>
      </c>
      <c r="J34" s="18">
        <f t="shared" si="1"/>
        <v>0</v>
      </c>
      <c r="K34" s="20">
        <f t="shared" si="2"/>
        <v>0</v>
      </c>
    </row>
    <row r="35" spans="1:11" ht="99.9" customHeight="1" thickBot="1" x14ac:dyDescent="0.35">
      <c r="A35" s="3">
        <v>26</v>
      </c>
      <c r="B35" s="14" t="s">
        <v>61</v>
      </c>
      <c r="C35" s="15" t="s">
        <v>62</v>
      </c>
      <c r="D35" s="5"/>
      <c r="E35" s="11" t="s">
        <v>12</v>
      </c>
      <c r="F35" s="11">
        <v>1</v>
      </c>
      <c r="G35" s="11"/>
      <c r="H35" s="11">
        <v>20</v>
      </c>
      <c r="I35" s="11">
        <f t="shared" si="0"/>
        <v>0</v>
      </c>
      <c r="J35" s="18">
        <f t="shared" si="1"/>
        <v>0</v>
      </c>
      <c r="K35" s="20">
        <f t="shared" si="2"/>
        <v>0</v>
      </c>
    </row>
    <row r="36" spans="1:11" ht="99.9" customHeight="1" thickBot="1" x14ac:dyDescent="0.35">
      <c r="A36" s="3">
        <v>27</v>
      </c>
      <c r="B36" s="14" t="s">
        <v>63</v>
      </c>
      <c r="C36" s="15" t="s">
        <v>64</v>
      </c>
      <c r="D36" s="5"/>
      <c r="E36" s="11" t="s">
        <v>12</v>
      </c>
      <c r="F36" s="11">
        <v>1</v>
      </c>
      <c r="G36" s="11"/>
      <c r="H36" s="11">
        <v>20</v>
      </c>
      <c r="I36" s="11">
        <f t="shared" si="0"/>
        <v>0</v>
      </c>
      <c r="J36" s="18">
        <f t="shared" si="1"/>
        <v>0</v>
      </c>
      <c r="K36" s="20">
        <f t="shared" si="2"/>
        <v>0</v>
      </c>
    </row>
    <row r="37" spans="1:11" ht="99.9" customHeight="1" thickBot="1" x14ac:dyDescent="0.35">
      <c r="A37" s="3">
        <v>28</v>
      </c>
      <c r="B37" s="14" t="s">
        <v>65</v>
      </c>
      <c r="C37" s="15" t="s">
        <v>66</v>
      </c>
      <c r="D37" s="5"/>
      <c r="E37" s="11" t="s">
        <v>12</v>
      </c>
      <c r="F37" s="11">
        <v>24</v>
      </c>
      <c r="G37" s="11"/>
      <c r="H37" s="11">
        <v>20</v>
      </c>
      <c r="I37" s="11">
        <f t="shared" si="0"/>
        <v>0</v>
      </c>
      <c r="J37" s="18">
        <f t="shared" si="1"/>
        <v>0</v>
      </c>
      <c r="K37" s="20">
        <f t="shared" si="2"/>
        <v>0</v>
      </c>
    </row>
    <row r="38" spans="1:11" ht="99.9" customHeight="1" thickBot="1" x14ac:dyDescent="0.35">
      <c r="A38" s="3">
        <v>29</v>
      </c>
      <c r="B38" s="14" t="s">
        <v>67</v>
      </c>
      <c r="C38" s="15" t="s">
        <v>68</v>
      </c>
      <c r="D38" s="5"/>
      <c r="E38" s="11" t="s">
        <v>12</v>
      </c>
      <c r="F38" s="11">
        <v>2</v>
      </c>
      <c r="G38" s="11"/>
      <c r="H38" s="11">
        <v>20</v>
      </c>
      <c r="I38" s="11">
        <f t="shared" si="0"/>
        <v>0</v>
      </c>
      <c r="J38" s="18">
        <f t="shared" si="1"/>
        <v>0</v>
      </c>
      <c r="K38" s="20">
        <f t="shared" si="2"/>
        <v>0</v>
      </c>
    </row>
    <row r="39" spans="1:11" ht="99.9" customHeight="1" thickBot="1" x14ac:dyDescent="0.35">
      <c r="A39" s="3">
        <v>30</v>
      </c>
      <c r="B39" s="14" t="s">
        <v>69</v>
      </c>
      <c r="C39" s="15" t="s">
        <v>70</v>
      </c>
      <c r="D39" s="5"/>
      <c r="E39" s="11" t="s">
        <v>12</v>
      </c>
      <c r="F39" s="11">
        <v>4</v>
      </c>
      <c r="G39" s="11"/>
      <c r="H39" s="11">
        <v>20</v>
      </c>
      <c r="I39" s="11">
        <f t="shared" si="0"/>
        <v>0</v>
      </c>
      <c r="J39" s="18">
        <f t="shared" si="1"/>
        <v>0</v>
      </c>
      <c r="K39" s="20">
        <f t="shared" si="2"/>
        <v>0</v>
      </c>
    </row>
    <row r="40" spans="1:11" ht="99.9" customHeight="1" thickBot="1" x14ac:dyDescent="0.35">
      <c r="A40" s="3">
        <v>31</v>
      </c>
      <c r="B40" s="14" t="s">
        <v>71</v>
      </c>
      <c r="C40" s="15" t="s">
        <v>68</v>
      </c>
      <c r="D40" s="5"/>
      <c r="E40" s="11" t="s">
        <v>12</v>
      </c>
      <c r="F40" s="11">
        <v>2</v>
      </c>
      <c r="G40" s="11"/>
      <c r="H40" s="11">
        <v>20</v>
      </c>
      <c r="I40" s="11">
        <f t="shared" si="0"/>
        <v>0</v>
      </c>
      <c r="J40" s="18">
        <f t="shared" si="1"/>
        <v>0</v>
      </c>
      <c r="K40" s="20">
        <f t="shared" si="2"/>
        <v>0</v>
      </c>
    </row>
    <row r="41" spans="1:11" ht="99.9" customHeight="1" thickBot="1" x14ac:dyDescent="0.35">
      <c r="A41" s="3">
        <v>32</v>
      </c>
      <c r="B41" s="14" t="s">
        <v>72</v>
      </c>
      <c r="C41" s="15" t="s">
        <v>70</v>
      </c>
      <c r="D41" s="5"/>
      <c r="E41" s="11" t="s">
        <v>12</v>
      </c>
      <c r="F41" s="11">
        <v>4</v>
      </c>
      <c r="G41" s="11"/>
      <c r="H41" s="11">
        <v>20</v>
      </c>
      <c r="I41" s="11">
        <f t="shared" si="0"/>
        <v>0</v>
      </c>
      <c r="J41" s="18">
        <f t="shared" si="1"/>
        <v>0</v>
      </c>
      <c r="K41" s="20">
        <f t="shared" si="2"/>
        <v>0</v>
      </c>
    </row>
    <row r="42" spans="1:11" ht="99.9" customHeight="1" thickBot="1" x14ac:dyDescent="0.35">
      <c r="A42" s="3">
        <v>33</v>
      </c>
      <c r="B42" s="14" t="s">
        <v>73</v>
      </c>
      <c r="C42" s="15" t="s">
        <v>74</v>
      </c>
      <c r="D42" s="5"/>
      <c r="E42" s="11" t="s">
        <v>12</v>
      </c>
      <c r="F42" s="11">
        <v>2</v>
      </c>
      <c r="G42" s="11"/>
      <c r="H42" s="11">
        <v>20</v>
      </c>
      <c r="I42" s="11">
        <f t="shared" si="0"/>
        <v>0</v>
      </c>
      <c r="J42" s="18">
        <f t="shared" si="1"/>
        <v>0</v>
      </c>
      <c r="K42" s="20">
        <f t="shared" si="2"/>
        <v>0</v>
      </c>
    </row>
    <row r="43" spans="1:11" ht="99.9" customHeight="1" thickBot="1" x14ac:dyDescent="0.35">
      <c r="A43" s="3">
        <v>34</v>
      </c>
      <c r="B43" s="14" t="s">
        <v>75</v>
      </c>
      <c r="C43" s="15" t="s">
        <v>76</v>
      </c>
      <c r="D43" s="5"/>
      <c r="E43" s="11" t="s">
        <v>12</v>
      </c>
      <c r="F43" s="11">
        <v>8</v>
      </c>
      <c r="G43" s="11"/>
      <c r="H43" s="11">
        <v>20</v>
      </c>
      <c r="I43" s="11">
        <f t="shared" si="0"/>
        <v>0</v>
      </c>
      <c r="J43" s="18">
        <f t="shared" si="1"/>
        <v>0</v>
      </c>
      <c r="K43" s="20">
        <f t="shared" si="2"/>
        <v>0</v>
      </c>
    </row>
    <row r="44" spans="1:11" ht="99.9" customHeight="1" thickBot="1" x14ac:dyDescent="0.35">
      <c r="A44" s="3">
        <v>35</v>
      </c>
      <c r="B44" s="14" t="s">
        <v>77</v>
      </c>
      <c r="C44" s="16" t="s">
        <v>78</v>
      </c>
      <c r="D44" s="5"/>
      <c r="E44" s="11" t="s">
        <v>12</v>
      </c>
      <c r="F44" s="11">
        <v>2</v>
      </c>
      <c r="G44" s="11"/>
      <c r="H44" s="11">
        <v>20</v>
      </c>
      <c r="I44" s="11">
        <f t="shared" si="0"/>
        <v>0</v>
      </c>
      <c r="J44" s="18">
        <f t="shared" si="1"/>
        <v>0</v>
      </c>
      <c r="K44" s="20">
        <f t="shared" si="2"/>
        <v>0</v>
      </c>
    </row>
    <row r="45" spans="1:11" ht="99.9" customHeight="1" x14ac:dyDescent="0.3">
      <c r="A45" s="3">
        <v>36</v>
      </c>
      <c r="B45" s="14" t="s">
        <v>79</v>
      </c>
      <c r="C45" s="15" t="s">
        <v>76</v>
      </c>
      <c r="D45" s="5"/>
      <c r="E45" s="11" t="s">
        <v>12</v>
      </c>
      <c r="F45" s="11">
        <v>2</v>
      </c>
      <c r="G45" s="11"/>
      <c r="H45" s="11">
        <v>20</v>
      </c>
      <c r="I45" s="11">
        <f t="shared" si="0"/>
        <v>0</v>
      </c>
      <c r="J45" s="18">
        <f t="shared" si="1"/>
        <v>0</v>
      </c>
      <c r="K45" s="20">
        <f t="shared" si="2"/>
        <v>0</v>
      </c>
    </row>
    <row r="46" spans="1:11" ht="99.9" customHeight="1" thickBot="1" x14ac:dyDescent="0.35">
      <c r="A46" s="3">
        <v>37</v>
      </c>
      <c r="B46" s="14" t="s">
        <v>80</v>
      </c>
      <c r="C46" s="17" t="s">
        <v>81</v>
      </c>
      <c r="D46" s="5"/>
      <c r="E46" s="11" t="s">
        <v>12</v>
      </c>
      <c r="F46" s="11">
        <v>2</v>
      </c>
      <c r="G46" s="11"/>
      <c r="H46" s="11">
        <v>20</v>
      </c>
      <c r="I46" s="11">
        <f t="shared" si="0"/>
        <v>0</v>
      </c>
      <c r="J46" s="18">
        <f t="shared" si="1"/>
        <v>0</v>
      </c>
      <c r="K46" s="22">
        <f t="shared" si="2"/>
        <v>0</v>
      </c>
    </row>
    <row r="47" spans="1:11" ht="15" thickBot="1" x14ac:dyDescent="0.35">
      <c r="A47" s="24" t="s">
        <v>13</v>
      </c>
      <c r="B47" s="24"/>
      <c r="C47" s="24"/>
      <c r="D47" s="24"/>
      <c r="E47" s="24"/>
      <c r="F47" s="24"/>
      <c r="G47" s="24"/>
      <c r="H47" s="24"/>
      <c r="I47" s="24"/>
      <c r="J47" s="6">
        <f>SUM(J10:J46)</f>
        <v>0</v>
      </c>
      <c r="K47" s="6">
        <f>SUM(K10:K46)</f>
        <v>0</v>
      </c>
    </row>
    <row r="49" spans="1:9" x14ac:dyDescent="0.3">
      <c r="A49" t="s">
        <v>14</v>
      </c>
    </row>
    <row r="50" spans="1:9" x14ac:dyDescent="0.3">
      <c r="F50" s="8" t="s">
        <v>15</v>
      </c>
      <c r="G50" s="25"/>
      <c r="H50" s="25"/>
      <c r="I50" s="25"/>
    </row>
  </sheetData>
  <sheetProtection formatCells="0" formatColumns="0" formatRows="0" insertColumns="0" insertRows="0" insertHyperlinks="0" deleteColumns="0" deleteRows="0" sort="0" autoFilter="0" pivotTables="0"/>
  <mergeCells count="10">
    <mergeCell ref="A7:K7"/>
    <mergeCell ref="A47:I47"/>
    <mergeCell ref="G50:I50"/>
    <mergeCell ref="A1:F1"/>
    <mergeCell ref="A3:C3"/>
    <mergeCell ref="D3:K3"/>
    <mergeCell ref="A4:C4"/>
    <mergeCell ref="D4:K4"/>
    <mergeCell ref="A5:C5"/>
    <mergeCell ref="D5:K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Worksheet</vt:lpstr>
      <vt:lpstr>Worksheet!Názvy_tlače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OcU_VO</cp:lastModifiedBy>
  <dcterms:created xsi:type="dcterms:W3CDTF">2020-04-13T17:06:26Z</dcterms:created>
  <dcterms:modified xsi:type="dcterms:W3CDTF">2022-12-09T13:02:26Z</dcterms:modified>
  <cp:category/>
</cp:coreProperties>
</file>